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ИКТОРИЯ\БЮДЖЕТ\Бюджет 2022\Додатки до рішення\64 Чумаківська ТГ, проект рішення про бюджет на 2022 рік та додатки до нього\"/>
    </mc:Choice>
  </mc:AlternateContent>
  <bookViews>
    <workbookView xWindow="0" yWindow="0" windowWidth="23040" windowHeight="8610" tabRatio="597"/>
  </bookViews>
  <sheets>
    <sheet name="Лист1" sheetId="1" r:id="rId1"/>
  </sheets>
  <definedNames>
    <definedName name="_xlnm._FilterDatabase" localSheetId="0" hidden="1">Лист1!$A$9:$M$37</definedName>
    <definedName name="_xlnm.Print_Titles" localSheetId="0">Лист1!$9:$9</definedName>
    <definedName name="_xlnm.Print_Area" localSheetId="0">Лист1!$A$1:$J$39</definedName>
  </definedNames>
  <calcPr calcId="162913"/>
</workbook>
</file>

<file path=xl/calcChain.xml><?xml version="1.0" encoding="utf-8"?>
<calcChain xmlns="http://schemas.openxmlformats.org/spreadsheetml/2006/main">
  <c r="G28" i="1" l="1"/>
  <c r="J28" i="1"/>
  <c r="G29" i="1"/>
  <c r="G34" i="1" l="1"/>
  <c r="J33" i="1"/>
  <c r="I33" i="1"/>
  <c r="I31" i="1" s="1"/>
  <c r="G33" i="1"/>
  <c r="J31" i="1"/>
  <c r="H31" i="1"/>
  <c r="J24" i="1"/>
  <c r="H15" i="1"/>
  <c r="H17" i="1"/>
  <c r="G17" i="1" s="1"/>
  <c r="G18" i="1"/>
  <c r="I24" i="1"/>
  <c r="G24" i="1" s="1"/>
  <c r="H28" i="1"/>
  <c r="H37" i="1" l="1"/>
  <c r="G31" i="1"/>
  <c r="H13" i="1"/>
  <c r="H11" i="1" s="1"/>
  <c r="I13" i="1"/>
  <c r="I11" i="1" s="1"/>
  <c r="J13" i="1"/>
  <c r="J11" i="1" s="1"/>
  <c r="G14" i="1"/>
  <c r="G15" i="1"/>
  <c r="G19" i="1"/>
  <c r="G20" i="1"/>
  <c r="G11" i="1" l="1"/>
  <c r="G13" i="1"/>
  <c r="G25" i="1"/>
  <c r="I26" i="1" l="1"/>
  <c r="G26" i="1" s="1"/>
  <c r="J22" i="1" l="1"/>
  <c r="J37" i="1" s="1"/>
  <c r="H22" i="1"/>
  <c r="I22" i="1" l="1"/>
  <c r="I37" i="1" s="1"/>
  <c r="G37" i="1" s="1"/>
  <c r="G22" i="1" l="1"/>
</calcChain>
</file>

<file path=xl/sharedStrings.xml><?xml version="1.0" encoding="utf-8"?>
<sst xmlns="http://schemas.openxmlformats.org/spreadsheetml/2006/main" count="71" uniqueCount="59">
  <si>
    <t>(грн.)</t>
  </si>
  <si>
    <t>у тому числі:</t>
  </si>
  <si>
    <t>1040</t>
  </si>
  <si>
    <t>Код ФКВКБ3</t>
  </si>
  <si>
    <t>Код 
ТПКВКМБ / ТКВКБМС2</t>
  </si>
  <si>
    <t>1090</t>
  </si>
  <si>
    <t>Загальний 
фонд</t>
  </si>
  <si>
    <t>0210000</t>
  </si>
  <si>
    <t>0213242</t>
  </si>
  <si>
    <t>3242</t>
  </si>
  <si>
    <t>Інші заходи у сфері соціального захисту і соціального забезпечення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</si>
  <si>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</si>
  <si>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</si>
  <si>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</si>
  <si>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Спеціальний фонд</t>
  </si>
  <si>
    <t>у тому числі бюджет розвитку</t>
  </si>
  <si>
    <t>Х</t>
  </si>
  <si>
    <t>УСЬОГО</t>
  </si>
  <si>
    <t>Виконавчий комітет Чумаківської сільської ради</t>
  </si>
  <si>
    <t>0213112</t>
  </si>
  <si>
    <t>3112</t>
  </si>
  <si>
    <t>Заходи державної політики з питань дітей та їх соціального захисту</t>
  </si>
  <si>
    <t xml:space="preserve">"Програма соціального захисту та підтримки сім"ї, дітей та молоді Чумаківської територіальної громади на 2019-2022 роки"   </t>
  </si>
  <si>
    <t>"Програма соціального захисту населення Чумаківської сільської ради (ОТГ)                             на 2019-2022 роки"</t>
  </si>
  <si>
    <t>0213241</t>
  </si>
  <si>
    <t>Виконавчий комітет Чумаківської сільської  ради</t>
  </si>
  <si>
    <t>Забезпечення діяльності інших закладів у сфері соціального захисту і соціального забезпечення</t>
  </si>
  <si>
    <t>04560000000</t>
  </si>
  <si>
    <t>(код бюджету)</t>
  </si>
  <si>
    <t>30.11.2020р. № 3-2/VIIІ</t>
  </si>
  <si>
    <t>30.11.2020 р. № 2-2/VIIІ</t>
  </si>
  <si>
    <t>0443</t>
  </si>
  <si>
    <t xml:space="preserve">Будівництво освітніх установ та закладів </t>
  </si>
  <si>
    <t>Програма підтримки, реформування і розвитку комунального господарства Чумаківської територіальної громади на 2020-2022 роки</t>
  </si>
  <si>
    <t>03.09.2020 р. №4-37/VІІ</t>
  </si>
  <si>
    <t>Секретар сільської  ради</t>
  </si>
  <si>
    <t xml:space="preserve">до рішення Чумаківської  сільської ради </t>
  </si>
  <si>
    <t>Л.Б.Данилова</t>
  </si>
  <si>
    <t>Код 
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</si>
  <si>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</si>
  <si>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Розподіл витрат сільського бюджету на реалізацію місцевих/регіональних програм у 2022 році</t>
  </si>
  <si>
    <t xml:space="preserve">Програма соціально - економічного та культурного розвитку
Чумаківської об'єднаної територіальної громади  на 2022 – 2025 роки
</t>
  </si>
  <si>
    <t>Організація благоустрою населених пунктів</t>
  </si>
  <si>
    <t xml:space="preserve">від 21.12.2021 р. </t>
  </si>
  <si>
    <t>0216030</t>
  </si>
  <si>
    <t>0213160</t>
  </si>
  <si>
    <t>0617321</t>
  </si>
  <si>
    <t>0610000</t>
  </si>
  <si>
    <t>Відділ освіти, культури, молоді та спорту Чумаківської сільради</t>
  </si>
  <si>
    <t>Інші заходи громадського порядку та безпеки</t>
  </si>
  <si>
    <t xml:space="preserve"> 30.04.2020 р. № 3 -32/VІІ </t>
  </si>
  <si>
    <t xml:space="preserve">Програма «Поліцейський офіцер громади 
Чумаківської об’єднаної територіальної громади
 на 2020-2022 роки"
Чумаківської об'єднаної територіальної громади  на 2022 – 2025 роки
</t>
  </si>
  <si>
    <t>№  8 -13/VІІІ</t>
  </si>
  <si>
    <t xml:space="preserve"> 21.12.2021 р. № 6-13/VІІІ</t>
  </si>
  <si>
    <t>0218230</t>
  </si>
  <si>
    <t>0380</t>
  </si>
  <si>
    <t>0620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</si>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</sst>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u/>
      <sz val="1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Arial Cyr"/>
      <charset val="204"/>
    </font>
    <font>
      <sz val="9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u/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93">
    <xf numFmtId="0" fontId="0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1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3" fillId="20" borderId="28" applyNumberFormat="0" applyAlignment="0" applyProtection="0"/>
    <xf numFmtId="0" fontId="14" fillId="21" borderId="29" applyNumberFormat="0" applyAlignment="0" applyProtection="0"/>
    <xf numFmtId="0" fontId="18" fillId="21" borderId="28" applyNumberFormat="0" applyAlignment="0" applyProtection="0"/>
    <xf numFmtId="0" fontId="27" fillId="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top"/>
    </xf>
    <xf numFmtId="0" fontId="26" fillId="0" borderId="30" applyNumberFormat="0" applyFill="0" applyAlignment="0" applyProtection="0"/>
    <xf numFmtId="0" fontId="16" fillId="0" borderId="31" applyNumberFormat="0" applyFill="0" applyAlignment="0" applyProtection="0"/>
    <xf numFmtId="0" fontId="24" fillId="22" borderId="32" applyNumberFormat="0" applyAlignment="0" applyProtection="0"/>
    <xf numFmtId="0" fontId="25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8" fillId="0" borderId="0"/>
    <xf numFmtId="0" fontId="11" fillId="0" borderId="0"/>
    <xf numFmtId="0" fontId="13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2" fillId="23" borderId="33" applyNumberFormat="0" applyFont="0" applyAlignment="0" applyProtection="0"/>
    <xf numFmtId="0" fontId="12" fillId="23" borderId="33" applyNumberFormat="0" applyFont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1" fillId="0" borderId="0"/>
  </cellStyleXfs>
  <cellXfs count="181">
    <xf numFmtId="0" fontId="0" fillId="0" borderId="0" xfId="0"/>
    <xf numFmtId="0" fontId="3" fillId="0" borderId="0" xfId="0" applyFont="1" applyFill="1"/>
    <xf numFmtId="49" fontId="3" fillId="0" borderId="0" xfId="0" applyNumberFormat="1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/>
    <xf numFmtId="4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right"/>
    </xf>
    <xf numFmtId="3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4" fontId="3" fillId="0" borderId="0" xfId="0" applyNumberFormat="1" applyFont="1" applyFill="1" applyBorder="1"/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2" fontId="3" fillId="0" borderId="1" xfId="0" quotePrefix="1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12" xfId="0" quotePrefix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2" fontId="3" fillId="0" borderId="1" xfId="0" quotePrefix="1" applyNumberFormat="1" applyFont="1" applyFill="1" applyBorder="1" applyAlignment="1">
      <alignment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2" fontId="3" fillId="0" borderId="3" xfId="0" quotePrefix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49" fontId="6" fillId="0" borderId="12" xfId="0" quotePrefix="1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/>
    <xf numFmtId="0" fontId="5" fillId="0" borderId="19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4" fillId="0" borderId="0" xfId="1" applyFont="1" applyFill="1" applyAlignment="1"/>
    <xf numFmtId="3" fontId="5" fillId="0" borderId="7" xfId="0" applyNumberFormat="1" applyFont="1" applyFill="1" applyBorder="1" applyAlignment="1">
      <alignment horizontal="center" vertical="center"/>
    </xf>
    <xf numFmtId="3" fontId="5" fillId="0" borderId="26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/>
    </xf>
    <xf numFmtId="3" fontId="5" fillId="0" borderId="24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3" fontId="3" fillId="0" borderId="24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/>
    </xf>
    <xf numFmtId="3" fontId="5" fillId="0" borderId="21" xfId="0" applyNumberFormat="1" applyFont="1" applyFill="1" applyBorder="1" applyAlignment="1">
      <alignment horizontal="center" vertical="center"/>
    </xf>
    <xf numFmtId="0" fontId="1" fillId="0" borderId="13" xfId="92" quotePrefix="1" applyFont="1" applyFill="1" applyBorder="1" applyAlignment="1">
      <alignment horizontal="center" vertical="center" wrapText="1"/>
    </xf>
    <xf numFmtId="0" fontId="1" fillId="0" borderId="1" xfId="92" quotePrefix="1" applyFont="1" applyFill="1" applyBorder="1" applyAlignment="1">
      <alignment horizontal="center" vertical="center" wrapText="1"/>
    </xf>
    <xf numFmtId="2" fontId="1" fillId="0" borderId="1" xfId="92" quotePrefix="1" applyNumberFormat="1" applyFont="1" applyFill="1" applyBorder="1" applyAlignment="1">
      <alignment horizontal="center" vertical="center" wrapText="1"/>
    </xf>
    <xf numFmtId="0" fontId="1" fillId="0" borderId="12" xfId="92" quotePrefix="1" applyFont="1" applyFill="1" applyBorder="1" applyAlignment="1">
      <alignment horizontal="center" vertical="center" wrapText="1"/>
    </xf>
    <xf numFmtId="0" fontId="1" fillId="0" borderId="3" xfId="92" quotePrefix="1" applyFont="1" applyFill="1" applyBorder="1" applyAlignment="1">
      <alignment horizontal="center" vertical="center" wrapText="1"/>
    </xf>
    <xf numFmtId="2" fontId="1" fillId="0" borderId="3" xfId="92" quotePrefix="1" applyNumberFormat="1" applyFont="1" applyFill="1" applyBorder="1" applyAlignment="1">
      <alignment horizontal="center" vertical="center" wrapText="1"/>
    </xf>
    <xf numFmtId="3" fontId="5" fillId="0" borderId="34" xfId="0" applyNumberFormat="1" applyFont="1" applyFill="1" applyBorder="1" applyAlignment="1">
      <alignment horizontal="center" vertical="center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34" xfId="0" applyNumberFormat="1" applyFont="1" applyFill="1" applyBorder="1" applyAlignment="1">
      <alignment horizontal="center" vertical="center" wrapText="1"/>
    </xf>
    <xf numFmtId="1" fontId="1" fillId="0" borderId="1" xfId="92" quotePrefix="1" applyNumberFormat="1" applyFont="1" applyFill="1" applyBorder="1" applyAlignment="1">
      <alignment horizontal="center" vertical="center" wrapText="1"/>
    </xf>
    <xf numFmtId="2" fontId="1" fillId="0" borderId="10" xfId="92" quotePrefix="1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/>
    </xf>
    <xf numFmtId="3" fontId="5" fillId="0" borderId="35" xfId="0" applyNumberFormat="1" applyFont="1" applyFill="1" applyBorder="1" applyAlignment="1">
      <alignment horizontal="center" vertical="center"/>
    </xf>
    <xf numFmtId="2" fontId="1" fillId="0" borderId="36" xfId="92" quotePrefix="1" applyNumberFormat="1" applyFont="1" applyFill="1" applyBorder="1" applyAlignment="1">
      <alignment vertical="center" wrapText="1"/>
    </xf>
    <xf numFmtId="2" fontId="1" fillId="0" borderId="37" xfId="92" quotePrefix="1" applyNumberFormat="1" applyFont="1" applyFill="1" applyBorder="1" applyAlignment="1">
      <alignment vertical="center" wrapText="1"/>
    </xf>
    <xf numFmtId="2" fontId="29" fillId="0" borderId="37" xfId="92" quotePrefix="1" applyNumberFormat="1" applyFont="1" applyFill="1" applyBorder="1" applyAlignment="1">
      <alignment horizontal="center" vertical="center" wrapText="1"/>
    </xf>
    <xf numFmtId="0" fontId="1" fillId="0" borderId="14" xfId="92" quotePrefix="1" applyFont="1" applyFill="1" applyBorder="1" applyAlignment="1">
      <alignment horizontal="center" vertical="center" wrapText="1"/>
    </xf>
    <xf numFmtId="0" fontId="1" fillId="0" borderId="4" xfId="92" quotePrefix="1" applyFont="1" applyFill="1" applyBorder="1" applyAlignment="1">
      <alignment horizontal="center" vertical="center" wrapText="1"/>
    </xf>
    <xf numFmtId="1" fontId="1" fillId="0" borderId="4" xfId="92" quotePrefix="1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0" fillId="0" borderId="0" xfId="0" quotePrefix="1" applyFont="1" applyFill="1" applyAlignment="1">
      <alignment horizontal="center" vertical="center"/>
    </xf>
    <xf numFmtId="0" fontId="5" fillId="0" borderId="40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quotePrefix="1" applyFont="1" applyFill="1" applyBorder="1" applyAlignment="1">
      <alignment horizontal="center" vertical="center" wrapText="1"/>
    </xf>
    <xf numFmtId="0" fontId="3" fillId="0" borderId="42" xfId="0" quotePrefix="1" applyFont="1" applyFill="1" applyBorder="1" applyAlignment="1">
      <alignment horizontal="center" vertical="center" wrapText="1"/>
    </xf>
    <xf numFmtId="3" fontId="3" fillId="0" borderId="34" xfId="0" applyNumberFormat="1" applyFont="1" applyFill="1" applyBorder="1" applyAlignment="1">
      <alignment horizontal="center" vertical="center" wrapText="1"/>
    </xf>
    <xf numFmtId="2" fontId="3" fillId="0" borderId="42" xfId="0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44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" fillId="0" borderId="43" xfId="0" quotePrefix="1" applyFont="1" applyFill="1" applyBorder="1" applyAlignment="1">
      <alignment horizontal="center" vertical="center" wrapText="1"/>
    </xf>
    <xf numFmtId="0" fontId="3" fillId="0" borderId="24" xfId="0" quotePrefix="1" applyFont="1" applyFill="1" applyBorder="1" applyAlignment="1">
      <alignment horizontal="center" vertical="center" wrapText="1"/>
    </xf>
    <xf numFmtId="3" fontId="3" fillId="0" borderId="47" xfId="0" applyNumberFormat="1" applyFont="1" applyFill="1" applyBorder="1" applyAlignment="1">
      <alignment horizontal="center" vertical="center" wrapText="1"/>
    </xf>
    <xf numFmtId="3" fontId="5" fillId="0" borderId="48" xfId="0" applyNumberFormat="1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2" fontId="3" fillId="0" borderId="0" xfId="0" quotePrefix="1" applyNumberFormat="1" applyFont="1" applyFill="1" applyBorder="1" applyAlignment="1">
      <alignment vertical="center" wrapText="1"/>
    </xf>
    <xf numFmtId="3" fontId="5" fillId="0" borderId="5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33" fillId="0" borderId="5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3" fontId="5" fillId="0" borderId="27" xfId="0" applyNumberFormat="1" applyFont="1" applyFill="1" applyBorder="1" applyAlignment="1">
      <alignment horizontal="center" vertical="center"/>
    </xf>
    <xf numFmtId="0" fontId="31" fillId="0" borderId="35" xfId="0" applyFont="1" applyBorder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center" vertical="center" wrapText="1"/>
    </xf>
    <xf numFmtId="2" fontId="3" fillId="0" borderId="6" xfId="0" quotePrefix="1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35" xfId="0" applyFont="1" applyBorder="1" applyAlignment="1">
      <alignment horizontal="center" vertical="center" wrapText="1"/>
    </xf>
    <xf numFmtId="3" fontId="5" fillId="0" borderId="36" xfId="0" applyNumberFormat="1" applyFont="1" applyFill="1" applyBorder="1" applyAlignment="1">
      <alignment horizontal="center" vertical="center" wrapText="1"/>
    </xf>
    <xf numFmtId="3" fontId="5" fillId="0" borderId="37" xfId="0" applyNumberFormat="1" applyFont="1" applyFill="1" applyBorder="1" applyAlignment="1">
      <alignment horizontal="center" vertical="center" wrapText="1"/>
    </xf>
    <xf numFmtId="3" fontId="3" fillId="0" borderId="40" xfId="0" applyNumberFormat="1" applyFont="1" applyFill="1" applyBorder="1" applyAlignment="1">
      <alignment horizontal="center" vertical="center" wrapText="1"/>
    </xf>
    <xf numFmtId="3" fontId="3" fillId="0" borderId="37" xfId="0" applyNumberFormat="1" applyFont="1" applyFill="1" applyBorder="1" applyAlignment="1">
      <alignment horizontal="center" vertical="center" wrapText="1"/>
    </xf>
    <xf numFmtId="3" fontId="3" fillId="0" borderId="39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21" xfId="0" applyNumberFormat="1" applyFont="1" applyFill="1" applyBorder="1" applyAlignment="1">
      <alignment horizontal="center" vertical="center" wrapText="1"/>
    </xf>
    <xf numFmtId="3" fontId="5" fillId="0" borderId="35" xfId="0" applyNumberFormat="1" applyFont="1" applyFill="1" applyBorder="1" applyAlignment="1">
      <alignment horizontal="center" vertical="center" wrapText="1"/>
    </xf>
    <xf numFmtId="3" fontId="3" fillId="24" borderId="25" xfId="0" applyNumberFormat="1" applyFont="1" applyFill="1" applyBorder="1" applyAlignment="1">
      <alignment horizontal="center" vertical="center" wrapText="1"/>
    </xf>
    <xf numFmtId="0" fontId="3" fillId="0" borderId="14" xfId="0" quotePrefix="1" applyFont="1" applyFill="1" applyBorder="1" applyAlignment="1">
      <alignment horizontal="center" vertical="center" wrapText="1"/>
    </xf>
    <xf numFmtId="0" fontId="3" fillId="0" borderId="4" xfId="0" quotePrefix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3" fontId="3" fillId="0" borderId="44" xfId="0" applyNumberFormat="1" applyFont="1" applyFill="1" applyBorder="1" applyAlignment="1">
      <alignment horizontal="center" vertical="center"/>
    </xf>
    <xf numFmtId="3" fontId="3" fillId="24" borderId="24" xfId="0" applyNumberFormat="1" applyFont="1" applyFill="1" applyBorder="1" applyAlignment="1">
      <alignment horizontal="center" vertical="center" wrapText="1"/>
    </xf>
    <xf numFmtId="3" fontId="3" fillId="24" borderId="0" xfId="0" applyNumberFormat="1" applyFont="1" applyFill="1" applyBorder="1" applyAlignment="1">
      <alignment horizontal="center" vertical="center" wrapText="1"/>
    </xf>
    <xf numFmtId="3" fontId="5" fillId="0" borderId="53" xfId="0" applyNumberFormat="1" applyFont="1" applyFill="1" applyBorder="1" applyAlignment="1">
      <alignment horizontal="center" vertical="center"/>
    </xf>
    <xf numFmtId="3" fontId="3" fillId="24" borderId="1" xfId="0" applyNumberFormat="1" applyFont="1" applyFill="1" applyBorder="1" applyAlignment="1">
      <alignment horizontal="center" vertical="center" wrapText="1"/>
    </xf>
    <xf numFmtId="0" fontId="32" fillId="24" borderId="7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2" fontId="3" fillId="24" borderId="6" xfId="0" quotePrefix="1" applyNumberFormat="1" applyFont="1" applyFill="1" applyBorder="1" applyAlignment="1">
      <alignment vertical="center" wrapText="1"/>
    </xf>
    <xf numFmtId="0" fontId="6" fillId="24" borderId="37" xfId="0" applyFont="1" applyFill="1" applyBorder="1" applyAlignment="1">
      <alignment horizontal="center" vertical="center" wrapText="1"/>
    </xf>
    <xf numFmtId="0" fontId="3" fillId="0" borderId="54" xfId="0" quotePrefix="1" applyFont="1" applyFill="1" applyBorder="1" applyAlignment="1">
      <alignment horizontal="center" vertical="center" wrapText="1"/>
    </xf>
    <xf numFmtId="0" fontId="3" fillId="0" borderId="27" xfId="0" quotePrefix="1" applyFont="1" applyFill="1" applyBorder="1" applyAlignment="1">
      <alignment horizontal="center" vertical="center" wrapText="1"/>
    </xf>
    <xf numFmtId="2" fontId="3" fillId="0" borderId="27" xfId="0" quotePrefix="1" applyNumberFormat="1" applyFont="1" applyFill="1" applyBorder="1" applyAlignment="1">
      <alignment vertical="center" wrapText="1"/>
    </xf>
    <xf numFmtId="0" fontId="33" fillId="0" borderId="27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3" fontId="3" fillId="0" borderId="27" xfId="0" applyNumberFormat="1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3" fontId="5" fillId="0" borderId="52" xfId="0" applyNumberFormat="1" applyFont="1" applyFill="1" applyBorder="1" applyAlignment="1">
      <alignment horizontal="center" vertical="center"/>
    </xf>
    <xf numFmtId="1" fontId="1" fillId="24" borderId="1" xfId="92" quotePrefix="1" applyNumberFormat="1" applyFont="1" applyFill="1" applyBorder="1" applyAlignment="1">
      <alignment horizontal="center" vertical="center" wrapText="1"/>
    </xf>
    <xf numFmtId="2" fontId="1" fillId="24" borderId="37" xfId="92" quotePrefix="1" applyNumberFormat="1" applyFont="1" applyFill="1" applyBorder="1" applyAlignment="1">
      <alignment vertical="center" wrapText="1"/>
    </xf>
    <xf numFmtId="0" fontId="3" fillId="24" borderId="1" xfId="0" applyFont="1" applyFill="1" applyBorder="1" applyAlignment="1">
      <alignment horizontal="center" vertical="center" wrapText="1"/>
    </xf>
    <xf numFmtId="0" fontId="3" fillId="24" borderId="37" xfId="0" applyFont="1" applyFill="1" applyBorder="1" applyAlignment="1">
      <alignment horizontal="center" vertical="center" wrapText="1"/>
    </xf>
    <xf numFmtId="3" fontId="5" fillId="24" borderId="8" xfId="0" applyNumberFormat="1" applyFont="1" applyFill="1" applyBorder="1" applyAlignment="1">
      <alignment horizontal="center" vertical="center"/>
    </xf>
    <xf numFmtId="3" fontId="3" fillId="24" borderId="19" xfId="0" applyNumberFormat="1" applyFont="1" applyFill="1" applyBorder="1" applyAlignment="1">
      <alignment horizontal="center" vertical="center"/>
    </xf>
    <xf numFmtId="3" fontId="3" fillId="24" borderId="0" xfId="0" applyNumberFormat="1" applyFont="1" applyFill="1" applyAlignment="1">
      <alignment vertical="center"/>
    </xf>
    <xf numFmtId="4" fontId="3" fillId="24" borderId="0" xfId="0" applyNumberFormat="1" applyFont="1" applyFill="1" applyAlignment="1">
      <alignment vertical="center"/>
    </xf>
    <xf numFmtId="0" fontId="3" fillId="24" borderId="0" xfId="0" applyFont="1" applyFill="1" applyAlignment="1">
      <alignment vertical="center"/>
    </xf>
    <xf numFmtId="0" fontId="28" fillId="0" borderId="0" xfId="2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27" xfId="0" applyNumberFormat="1" applyFont="1" applyFill="1" applyBorder="1" applyAlignment="1" applyProtection="1">
      <alignment horizontal="center" vertical="center" wrapText="1"/>
    </xf>
    <xf numFmtId="0" fontId="5" fillId="0" borderId="21" xfId="0" applyNumberFormat="1" applyFont="1" applyFill="1" applyBorder="1" applyAlignment="1" applyProtection="1">
      <alignment horizontal="center" vertical="center" wrapText="1"/>
    </xf>
    <xf numFmtId="0" fontId="5" fillId="0" borderId="50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93">
    <cellStyle name="20% - Акцент1" xfId="6"/>
    <cellStyle name="20% - Акцент1 2" xfId="7"/>
    <cellStyle name="20% - Акцент1_Додаток 5..." xfId="8"/>
    <cellStyle name="20% - Акцент2" xfId="9"/>
    <cellStyle name="20% - Акцент2 2" xfId="10"/>
    <cellStyle name="20% - Акцент2_Додаток 5..." xfId="11"/>
    <cellStyle name="20% - Акцент3" xfId="12"/>
    <cellStyle name="20% - Акцент3 2" xfId="13"/>
    <cellStyle name="20% - Акцент3_Додаток 5..." xfId="14"/>
    <cellStyle name="20% - Акцент4" xfId="15"/>
    <cellStyle name="20% - Акцент4 2" xfId="16"/>
    <cellStyle name="20% - Акцент4_Додаток 5..." xfId="17"/>
    <cellStyle name="20% - Акцент5" xfId="18"/>
    <cellStyle name="20% - Акцент5 2" xfId="19"/>
    <cellStyle name="20% - Акцент5_Додаток 5..." xfId="20"/>
    <cellStyle name="20% - Акцент6" xfId="21"/>
    <cellStyle name="20% - Акцент6 2" xfId="22"/>
    <cellStyle name="20% - Акцент6_Додаток 5..." xfId="23"/>
    <cellStyle name="40% - Акцент1" xfId="24"/>
    <cellStyle name="40% - Акцент1 2" xfId="25"/>
    <cellStyle name="40% - Акцент1_Додаток 5..." xfId="26"/>
    <cellStyle name="40% - Акцент2" xfId="27"/>
    <cellStyle name="40% - Акцент2 2" xfId="28"/>
    <cellStyle name="40% - Акцент2_Додаток 5..." xfId="29"/>
    <cellStyle name="40% - Акцент3" xfId="30"/>
    <cellStyle name="40% - Акцент3 2" xfId="31"/>
    <cellStyle name="40% - Акцент3_Додаток 5..." xfId="32"/>
    <cellStyle name="40% - Акцент4" xfId="33"/>
    <cellStyle name="40% - Акцент4 2" xfId="34"/>
    <cellStyle name="40% - Акцент4_Додаток 5..." xfId="35"/>
    <cellStyle name="40% - Акцент5" xfId="36"/>
    <cellStyle name="40% - Акцент5 2" xfId="37"/>
    <cellStyle name="40% - Акцент5_Додаток 5..." xfId="38"/>
    <cellStyle name="40% - Акцент6" xfId="39"/>
    <cellStyle name="40% - Акцент6 2" xfId="40"/>
    <cellStyle name="40% - Акцент6_Додаток 5..." xfId="41"/>
    <cellStyle name="60% - Акцент1" xfId="42"/>
    <cellStyle name="60% - Акцент2" xfId="43"/>
    <cellStyle name="60% - Акцент3" xfId="44"/>
    <cellStyle name="60% - Акцент4" xfId="45"/>
    <cellStyle name="60% - Акцент5" xfId="46"/>
    <cellStyle name="60% - Акцент6" xfId="47"/>
    <cellStyle name="Normal_meresha_07" xfId="48"/>
    <cellStyle name="Акцент1 2" xfId="49"/>
    <cellStyle name="Акцент2 2" xfId="50"/>
    <cellStyle name="Акцент3 2" xfId="51"/>
    <cellStyle name="Акцент4 2" xfId="52"/>
    <cellStyle name="Акцент5 2" xfId="53"/>
    <cellStyle name="Акцент6 2" xfId="54"/>
    <cellStyle name="Ввід" xfId="55"/>
    <cellStyle name="Вывод 2" xfId="56"/>
    <cellStyle name="Вычисление 2" xfId="57"/>
    <cellStyle name="Добре" xfId="58"/>
    <cellStyle name="Звичайний 10" xfId="59"/>
    <cellStyle name="Звичайний 11" xfId="60"/>
    <cellStyle name="Звичайний 12" xfId="61"/>
    <cellStyle name="Звичайний 13" xfId="62"/>
    <cellStyle name="Звичайний 14" xfId="63"/>
    <cellStyle name="Звичайний 15" xfId="64"/>
    <cellStyle name="Звичайний 16" xfId="65"/>
    <cellStyle name="Звичайний 17" xfId="66"/>
    <cellStyle name="Звичайний 18" xfId="67"/>
    <cellStyle name="Звичайний 19" xfId="68"/>
    <cellStyle name="Звичайний 2" xfId="69"/>
    <cellStyle name="Звичайний 20" xfId="70"/>
    <cellStyle name="Звичайний 3" xfId="71"/>
    <cellStyle name="Звичайний 4" xfId="72"/>
    <cellStyle name="Звичайний 5" xfId="73"/>
    <cellStyle name="Звичайний 6" xfId="74"/>
    <cellStyle name="Звичайний 7" xfId="75"/>
    <cellStyle name="Звичайний 8" xfId="76"/>
    <cellStyle name="Звичайний 9" xfId="77"/>
    <cellStyle name="Звичайний_Додаток _ 3 зм_ни 4575" xfId="78"/>
    <cellStyle name="Зв'язана клітинка" xfId="79"/>
    <cellStyle name="Итог 2" xfId="80"/>
    <cellStyle name="Контрольна клітинка" xfId="81"/>
    <cellStyle name="Назва" xfId="82"/>
    <cellStyle name="Нейтральный 2" xfId="83"/>
    <cellStyle name="Обычный" xfId="0" builtinId="0"/>
    <cellStyle name="Обычный 2" xfId="3"/>
    <cellStyle name="Обычный 2 2" xfId="84"/>
    <cellStyle name="Обычный 3" xfId="4"/>
    <cellStyle name="Обычный 4" xfId="1"/>
    <cellStyle name="Обычный 4 2" xfId="85"/>
    <cellStyle name="Обычный 5" xfId="5"/>
    <cellStyle name="Обычный 6" xfId="2"/>
    <cellStyle name="Обычный 7" xfId="92"/>
    <cellStyle name="Плохой 2" xfId="86"/>
    <cellStyle name="Пояснение 2" xfId="87"/>
    <cellStyle name="Примечание 2" xfId="89"/>
    <cellStyle name="Примечание 3" xfId="88"/>
    <cellStyle name="Стиль 1" xfId="90"/>
    <cellStyle name="Текст попередження" xfId="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topLeftCell="E1" zoomScale="75" zoomScaleNormal="75" zoomScaleSheetLayoutView="50" workbookViewId="0">
      <selection activeCell="H2" sqref="H2:J2"/>
    </sheetView>
  </sheetViews>
  <sheetFormatPr defaultColWidth="9.140625" defaultRowHeight="12.75" x14ac:dyDescent="0.2"/>
  <cols>
    <col min="1" max="1" width="17.140625" style="1" customWidth="1"/>
    <col min="2" max="2" width="13" style="1" customWidth="1"/>
    <col min="3" max="3" width="12" style="2" customWidth="1"/>
    <col min="4" max="4" width="69.5703125" style="1" customWidth="1"/>
    <col min="5" max="5" width="68.140625" style="1" customWidth="1"/>
    <col min="6" max="6" width="25.5703125" style="1" customWidth="1"/>
    <col min="7" max="10" width="16.7109375" style="1" customWidth="1"/>
    <col min="11" max="11" width="9.140625" style="1"/>
    <col min="12" max="12" width="18.85546875" style="3" customWidth="1"/>
    <col min="13" max="13" width="20.42578125" style="3" customWidth="1"/>
    <col min="14" max="16384" width="9.140625" style="1"/>
  </cols>
  <sheetData>
    <row r="1" spans="1:13" x14ac:dyDescent="0.2">
      <c r="A1" s="36"/>
      <c r="G1" s="43"/>
      <c r="H1" s="162" t="s">
        <v>58</v>
      </c>
      <c r="I1" s="162"/>
      <c r="J1" s="162"/>
      <c r="M1" s="4"/>
    </row>
    <row r="2" spans="1:13" ht="12.75" customHeight="1" x14ac:dyDescent="0.2">
      <c r="G2" s="43"/>
      <c r="H2" s="162" t="s">
        <v>36</v>
      </c>
      <c r="I2" s="162"/>
      <c r="J2" s="162"/>
      <c r="M2" s="5"/>
    </row>
    <row r="3" spans="1:13" ht="12" customHeight="1" x14ac:dyDescent="0.2">
      <c r="H3" s="180" t="s">
        <v>43</v>
      </c>
      <c r="I3" s="180"/>
      <c r="J3" s="180"/>
      <c r="M3" s="5"/>
    </row>
    <row r="4" spans="1:13" ht="12" customHeight="1" x14ac:dyDescent="0.2">
      <c r="H4" s="98"/>
      <c r="I4" s="98" t="s">
        <v>52</v>
      </c>
      <c r="J4" s="98"/>
      <c r="M4" s="5"/>
    </row>
    <row r="5" spans="1:13" ht="18.75" x14ac:dyDescent="0.2">
      <c r="A5" s="165" t="s">
        <v>40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3" ht="18.75" x14ac:dyDescent="0.2">
      <c r="A6" s="79" t="s">
        <v>27</v>
      </c>
      <c r="B6" s="77"/>
      <c r="C6" s="77"/>
      <c r="D6" s="77"/>
      <c r="E6" s="77"/>
      <c r="F6" s="77"/>
      <c r="G6" s="77"/>
      <c r="H6" s="77"/>
      <c r="I6" s="77"/>
      <c r="J6" s="77"/>
    </row>
    <row r="7" spans="1:13" ht="13.5" thickBot="1" x14ac:dyDescent="0.25">
      <c r="A7" s="78" t="s">
        <v>28</v>
      </c>
      <c r="J7" s="6" t="s">
        <v>0</v>
      </c>
    </row>
    <row r="8" spans="1:13" ht="43.5" customHeight="1" x14ac:dyDescent="0.2">
      <c r="A8" s="166" t="s">
        <v>38</v>
      </c>
      <c r="B8" s="168" t="s">
        <v>4</v>
      </c>
      <c r="C8" s="168" t="s">
        <v>3</v>
      </c>
      <c r="D8" s="170" t="s">
        <v>39</v>
      </c>
      <c r="E8" s="168" t="s">
        <v>11</v>
      </c>
      <c r="F8" s="172" t="s">
        <v>12</v>
      </c>
      <c r="G8" s="174" t="s">
        <v>13</v>
      </c>
      <c r="H8" s="176" t="s">
        <v>6</v>
      </c>
      <c r="I8" s="178" t="s">
        <v>14</v>
      </c>
      <c r="J8" s="179"/>
    </row>
    <row r="9" spans="1:13" ht="72" customHeight="1" x14ac:dyDescent="0.2">
      <c r="A9" s="167"/>
      <c r="B9" s="169"/>
      <c r="C9" s="169"/>
      <c r="D9" s="171"/>
      <c r="E9" s="169"/>
      <c r="F9" s="173"/>
      <c r="G9" s="175"/>
      <c r="H9" s="177"/>
      <c r="I9" s="14" t="s">
        <v>13</v>
      </c>
      <c r="J9" s="37" t="s">
        <v>15</v>
      </c>
    </row>
    <row r="10" spans="1:13" ht="19.149999999999999" customHeight="1" thickBot="1" x14ac:dyDescent="0.25">
      <c r="A10" s="38">
        <v>1</v>
      </c>
      <c r="B10" s="34">
        <v>2</v>
      </c>
      <c r="C10" s="34">
        <v>3</v>
      </c>
      <c r="D10" s="39">
        <v>4</v>
      </c>
      <c r="E10" s="34">
        <v>5</v>
      </c>
      <c r="F10" s="80">
        <v>6</v>
      </c>
      <c r="G10" s="42">
        <v>7</v>
      </c>
      <c r="H10" s="97">
        <v>8</v>
      </c>
      <c r="I10" s="34">
        <v>9</v>
      </c>
      <c r="J10" s="40">
        <v>10</v>
      </c>
    </row>
    <row r="11" spans="1:13" s="9" customFormat="1" ht="36" customHeight="1" x14ac:dyDescent="0.2">
      <c r="A11" s="30"/>
      <c r="B11" s="31"/>
      <c r="C11" s="31"/>
      <c r="D11" s="28"/>
      <c r="E11" s="29" t="s">
        <v>22</v>
      </c>
      <c r="F11" s="81" t="s">
        <v>29</v>
      </c>
      <c r="G11" s="44">
        <f>H11+I11</f>
        <v>315000</v>
      </c>
      <c r="H11" s="45">
        <f>H13</f>
        <v>315000</v>
      </c>
      <c r="I11" s="45">
        <f t="shared" ref="I11:J11" si="0">I13</f>
        <v>0</v>
      </c>
      <c r="J11" s="63">
        <f t="shared" si="0"/>
        <v>0</v>
      </c>
      <c r="K11" s="7"/>
      <c r="L11" s="8"/>
      <c r="M11" s="8"/>
    </row>
    <row r="12" spans="1:13" s="9" customFormat="1" ht="20.100000000000001" customHeight="1" x14ac:dyDescent="0.2">
      <c r="A12" s="26"/>
      <c r="B12" s="10"/>
      <c r="C12" s="10"/>
      <c r="D12" s="11"/>
      <c r="E12" s="12" t="s">
        <v>1</v>
      </c>
      <c r="F12" s="82"/>
      <c r="G12" s="46"/>
      <c r="H12" s="47"/>
      <c r="I12" s="48"/>
      <c r="J12" s="49"/>
      <c r="K12" s="7"/>
      <c r="L12" s="8"/>
      <c r="M12" s="8"/>
    </row>
    <row r="13" spans="1:13" s="9" customFormat="1" ht="20.100000000000001" customHeight="1" x14ac:dyDescent="0.2">
      <c r="A13" s="33" t="s">
        <v>7</v>
      </c>
      <c r="B13" s="22"/>
      <c r="C13" s="10"/>
      <c r="D13" s="13" t="s">
        <v>25</v>
      </c>
      <c r="E13" s="14"/>
      <c r="F13" s="83"/>
      <c r="G13" s="46">
        <f>H13+I13</f>
        <v>315000</v>
      </c>
      <c r="H13" s="47">
        <f>H14</f>
        <v>315000</v>
      </c>
      <c r="I13" s="47">
        <f>I14+I20</f>
        <v>0</v>
      </c>
      <c r="J13" s="64">
        <f>J14+J20</f>
        <v>0</v>
      </c>
      <c r="K13" s="7"/>
      <c r="L13" s="8"/>
      <c r="M13" s="8"/>
    </row>
    <row r="14" spans="1:13" s="9" customFormat="1" ht="30.6" customHeight="1" thickBot="1" x14ac:dyDescent="0.25">
      <c r="A14" s="56" t="s">
        <v>19</v>
      </c>
      <c r="B14" s="60" t="s">
        <v>20</v>
      </c>
      <c r="C14" s="61" t="s">
        <v>2</v>
      </c>
      <c r="D14" s="66" t="s">
        <v>21</v>
      </c>
      <c r="E14" s="18"/>
      <c r="F14" s="84"/>
      <c r="G14" s="95">
        <f>H14+I14</f>
        <v>315000</v>
      </c>
      <c r="H14" s="130">
        <v>315000</v>
      </c>
      <c r="I14" s="53">
        <v>0</v>
      </c>
      <c r="J14" s="54">
        <v>0</v>
      </c>
      <c r="K14" s="7"/>
      <c r="L14" s="8"/>
      <c r="M14" s="8"/>
    </row>
    <row r="15" spans="1:13" s="9" customFormat="1" ht="45.75" customHeight="1" x14ac:dyDescent="0.2">
      <c r="A15" s="73"/>
      <c r="B15" s="74"/>
      <c r="C15" s="75"/>
      <c r="D15" s="70"/>
      <c r="E15" s="29" t="s">
        <v>23</v>
      </c>
      <c r="F15" s="81" t="s">
        <v>30</v>
      </c>
      <c r="G15" s="69">
        <f>H15+I15</f>
        <v>2927151</v>
      </c>
      <c r="H15" s="45">
        <f>H19+H20+H18</f>
        <v>2927151</v>
      </c>
      <c r="I15" s="67">
        <v>0</v>
      </c>
      <c r="J15" s="68">
        <v>0</v>
      </c>
      <c r="K15" s="7"/>
      <c r="L15" s="8"/>
      <c r="M15" s="8"/>
    </row>
    <row r="16" spans="1:13" s="9" customFormat="1" x14ac:dyDescent="0.2">
      <c r="A16" s="59"/>
      <c r="B16" s="57"/>
      <c r="C16" s="58"/>
      <c r="D16" s="71"/>
      <c r="E16" s="12" t="s">
        <v>1</v>
      </c>
      <c r="F16" s="82"/>
      <c r="G16" s="46"/>
      <c r="H16" s="50"/>
      <c r="I16" s="51"/>
      <c r="J16" s="52"/>
      <c r="K16" s="7"/>
      <c r="L16" s="8"/>
      <c r="M16" s="8"/>
    </row>
    <row r="17" spans="1:13" s="9" customFormat="1" x14ac:dyDescent="0.2">
      <c r="A17" s="59"/>
      <c r="B17" s="57"/>
      <c r="C17" s="58"/>
      <c r="D17" s="72" t="s">
        <v>18</v>
      </c>
      <c r="E17" s="12"/>
      <c r="F17" s="82"/>
      <c r="G17" s="46">
        <f>H17+I17</f>
        <v>2927151</v>
      </c>
      <c r="H17" s="47">
        <f>H19+H20+H18</f>
        <v>2927151</v>
      </c>
      <c r="I17" s="51">
        <v>0</v>
      </c>
      <c r="J17" s="52">
        <v>0</v>
      </c>
      <c r="K17" s="7"/>
      <c r="L17" s="8"/>
      <c r="M17" s="8"/>
    </row>
    <row r="18" spans="1:13" s="161" customFormat="1" ht="51" customHeight="1" x14ac:dyDescent="0.2">
      <c r="A18" s="153" t="s">
        <v>45</v>
      </c>
      <c r="B18" s="153">
        <v>3160</v>
      </c>
      <c r="C18" s="65">
        <v>1010</v>
      </c>
      <c r="D18" s="154" t="s">
        <v>57</v>
      </c>
      <c r="E18" s="155"/>
      <c r="F18" s="156"/>
      <c r="G18" s="157">
        <f>H18+I18</f>
        <v>85941</v>
      </c>
      <c r="H18" s="135">
        <v>85941</v>
      </c>
      <c r="I18" s="138"/>
      <c r="J18" s="158"/>
      <c r="K18" s="159"/>
      <c r="L18" s="160"/>
      <c r="M18" s="160"/>
    </row>
    <row r="19" spans="1:13" s="9" customFormat="1" ht="25.5" x14ac:dyDescent="0.2">
      <c r="A19" s="59" t="s">
        <v>24</v>
      </c>
      <c r="B19" s="57">
        <v>3241</v>
      </c>
      <c r="C19" s="65">
        <v>1090</v>
      </c>
      <c r="D19" s="71" t="s">
        <v>26</v>
      </c>
      <c r="E19" s="12"/>
      <c r="F19" s="41"/>
      <c r="G19" s="46">
        <f>H19+I19</f>
        <v>1714540</v>
      </c>
      <c r="H19" s="135">
        <v>1714540</v>
      </c>
      <c r="I19" s="51">
        <v>0</v>
      </c>
      <c r="J19" s="52">
        <v>0</v>
      </c>
      <c r="K19" s="7"/>
      <c r="L19" s="8"/>
      <c r="M19" s="8"/>
    </row>
    <row r="20" spans="1:13" s="9" customFormat="1" ht="20.100000000000001" customHeight="1" thickBot="1" x14ac:dyDescent="0.25">
      <c r="A20" s="23" t="s">
        <v>8</v>
      </c>
      <c r="B20" s="24" t="s">
        <v>9</v>
      </c>
      <c r="C20" s="27" t="s">
        <v>5</v>
      </c>
      <c r="D20" s="25" t="s">
        <v>10</v>
      </c>
      <c r="E20" s="17"/>
      <c r="F20" s="96"/>
      <c r="G20" s="137">
        <f>H20+I20</f>
        <v>1126670</v>
      </c>
      <c r="H20" s="138">
        <v>1126670</v>
      </c>
      <c r="I20" s="51">
        <v>0</v>
      </c>
      <c r="J20" s="140">
        <v>0</v>
      </c>
      <c r="K20" s="7"/>
      <c r="L20" s="8"/>
      <c r="M20" s="8"/>
    </row>
    <row r="21" spans="1:13" s="9" customFormat="1" ht="20.100000000000001" customHeight="1" thickBot="1" x14ac:dyDescent="0.25">
      <c r="A21" s="131"/>
      <c r="B21" s="132"/>
      <c r="C21" s="88"/>
      <c r="D21" s="99"/>
      <c r="E21" s="89"/>
      <c r="F21" s="89"/>
      <c r="G21" s="69"/>
      <c r="H21" s="136"/>
      <c r="I21" s="133"/>
      <c r="J21" s="134"/>
      <c r="K21" s="7"/>
      <c r="L21" s="8"/>
      <c r="M21" s="8"/>
    </row>
    <row r="22" spans="1:13" s="9" customFormat="1" ht="39.6" customHeight="1" x14ac:dyDescent="0.2">
      <c r="A22" s="30"/>
      <c r="B22" s="31"/>
      <c r="C22" s="31"/>
      <c r="D22" s="110"/>
      <c r="E22" s="114" t="s">
        <v>51</v>
      </c>
      <c r="F22" s="139" t="s">
        <v>50</v>
      </c>
      <c r="G22" s="104">
        <f>H22+I22</f>
        <v>14000</v>
      </c>
      <c r="H22" s="118">
        <f>H24</f>
        <v>14000</v>
      </c>
      <c r="I22" s="125">
        <f>I24</f>
        <v>0</v>
      </c>
      <c r="J22" s="124">
        <f>J24</f>
        <v>0</v>
      </c>
      <c r="K22" s="76"/>
      <c r="L22" s="8"/>
      <c r="M22" s="8"/>
    </row>
    <row r="23" spans="1:13" s="9" customFormat="1" ht="20.100000000000001" customHeight="1" x14ac:dyDescent="0.2">
      <c r="A23" s="26"/>
      <c r="B23" s="10"/>
      <c r="C23" s="10"/>
      <c r="D23" s="111"/>
      <c r="E23" s="107" t="s">
        <v>1</v>
      </c>
      <c r="F23" s="105"/>
      <c r="G23" s="46"/>
      <c r="H23" s="119"/>
      <c r="I23" s="126"/>
      <c r="J23" s="62"/>
      <c r="K23" s="76"/>
      <c r="L23" s="8"/>
      <c r="M23" s="8"/>
    </row>
    <row r="24" spans="1:13" s="9" customFormat="1" ht="20.100000000000001" customHeight="1" x14ac:dyDescent="0.2">
      <c r="A24" s="33" t="s">
        <v>7</v>
      </c>
      <c r="B24" s="22"/>
      <c r="C24" s="10"/>
      <c r="D24" s="112" t="s">
        <v>18</v>
      </c>
      <c r="E24" s="106"/>
      <c r="F24" s="106"/>
      <c r="G24" s="46">
        <f>H24+I24</f>
        <v>14000</v>
      </c>
      <c r="H24" s="119">
        <v>14000</v>
      </c>
      <c r="I24" s="126">
        <f>I25</f>
        <v>0</v>
      </c>
      <c r="J24" s="64">
        <f>J25</f>
        <v>0</v>
      </c>
      <c r="K24" s="76"/>
      <c r="L24" s="8"/>
      <c r="M24" s="8"/>
    </row>
    <row r="25" spans="1:13" s="9" customFormat="1" ht="13.5" thickBot="1" x14ac:dyDescent="0.25">
      <c r="A25" s="23" t="s">
        <v>54</v>
      </c>
      <c r="B25" s="86">
        <v>8230</v>
      </c>
      <c r="C25" s="27" t="s">
        <v>55</v>
      </c>
      <c r="D25" s="141" t="s">
        <v>49</v>
      </c>
      <c r="E25" s="107"/>
      <c r="F25" s="107"/>
      <c r="G25" s="46">
        <f t="shared" ref="G25:G26" si="1">H25+I25</f>
        <v>14000</v>
      </c>
      <c r="H25" s="121">
        <v>14000</v>
      </c>
      <c r="I25" s="127">
        <v>0</v>
      </c>
      <c r="J25" s="87">
        <v>0</v>
      </c>
      <c r="K25" s="76"/>
      <c r="L25" s="8"/>
      <c r="M25" s="8"/>
    </row>
    <row r="26" spans="1:13" s="9" customFormat="1" ht="25.5" x14ac:dyDescent="0.2">
      <c r="A26" s="24"/>
      <c r="B26" s="24"/>
      <c r="C26" s="19"/>
      <c r="D26" s="113"/>
      <c r="E26" s="115" t="s">
        <v>33</v>
      </c>
      <c r="F26" s="106" t="s">
        <v>34</v>
      </c>
      <c r="G26" s="46">
        <f t="shared" si="1"/>
        <v>600000</v>
      </c>
      <c r="H26" s="121"/>
      <c r="I26" s="126">
        <f>I28</f>
        <v>600000</v>
      </c>
      <c r="J26" s="64">
        <v>0</v>
      </c>
      <c r="K26" s="76"/>
      <c r="L26" s="8"/>
      <c r="M26" s="8"/>
    </row>
    <row r="27" spans="1:13" s="9" customFormat="1" x14ac:dyDescent="0.2">
      <c r="A27" s="85"/>
      <c r="B27" s="92"/>
      <c r="C27" s="88"/>
      <c r="D27" s="99"/>
      <c r="E27" s="116" t="s">
        <v>1</v>
      </c>
      <c r="F27" s="108"/>
      <c r="G27" s="55"/>
      <c r="H27" s="122"/>
      <c r="I27" s="128"/>
      <c r="J27" s="94"/>
      <c r="K27" s="76"/>
      <c r="L27" s="8"/>
      <c r="M27" s="8"/>
    </row>
    <row r="28" spans="1:13" s="9" customFormat="1" ht="13.5" thickBot="1" x14ac:dyDescent="0.25">
      <c r="A28" s="33" t="s">
        <v>7</v>
      </c>
      <c r="B28" s="93"/>
      <c r="C28" s="19"/>
      <c r="D28" s="112" t="s">
        <v>18</v>
      </c>
      <c r="E28" s="117"/>
      <c r="F28" s="109"/>
      <c r="G28" s="69">
        <f>H28+I28</f>
        <v>2600000</v>
      </c>
      <c r="H28" s="123">
        <f>H29</f>
        <v>2000000</v>
      </c>
      <c r="I28" s="129">
        <v>600000</v>
      </c>
      <c r="J28" s="90">
        <f>J29</f>
        <v>600000</v>
      </c>
      <c r="K28" s="76"/>
      <c r="L28" s="8"/>
      <c r="M28" s="8"/>
    </row>
    <row r="29" spans="1:13" s="9" customFormat="1" ht="26.25" thickBot="1" x14ac:dyDescent="0.25">
      <c r="A29" s="143" t="s">
        <v>44</v>
      </c>
      <c r="B29" s="144">
        <v>6030</v>
      </c>
      <c r="C29" s="27" t="s">
        <v>56</v>
      </c>
      <c r="D29" s="145" t="s">
        <v>42</v>
      </c>
      <c r="E29" s="146"/>
      <c r="F29" s="147"/>
      <c r="G29" s="104">
        <f>H29+I29</f>
        <v>2600000</v>
      </c>
      <c r="H29" s="120">
        <v>2000000</v>
      </c>
      <c r="I29" s="148">
        <v>600000</v>
      </c>
      <c r="J29" s="148">
        <v>600000</v>
      </c>
      <c r="K29" s="76"/>
      <c r="L29" s="8"/>
      <c r="M29" s="8"/>
    </row>
    <row r="30" spans="1:13" s="9" customFormat="1" ht="26.25" thickBot="1" x14ac:dyDescent="0.25">
      <c r="A30" s="24"/>
      <c r="B30" s="24"/>
      <c r="C30" s="19"/>
      <c r="D30" s="25"/>
      <c r="E30" s="103"/>
      <c r="F30" s="12"/>
      <c r="G30" s="101"/>
      <c r="H30" s="51"/>
      <c r="I30" s="51"/>
      <c r="J30" s="51"/>
      <c r="K30" s="76"/>
      <c r="L30" s="8"/>
      <c r="M30" s="8"/>
    </row>
    <row r="31" spans="1:13" s="9" customFormat="1" ht="39.6" customHeight="1" x14ac:dyDescent="0.2">
      <c r="A31" s="30"/>
      <c r="B31" s="31"/>
      <c r="C31" s="31"/>
      <c r="D31" s="110"/>
      <c r="E31" s="114" t="s">
        <v>41</v>
      </c>
      <c r="F31" s="139" t="s">
        <v>53</v>
      </c>
      <c r="G31" s="104">
        <f>H31+I31</f>
        <v>3300000</v>
      </c>
      <c r="H31" s="118">
        <f>H33</f>
        <v>0</v>
      </c>
      <c r="I31" s="125">
        <f>I33</f>
        <v>3300000</v>
      </c>
      <c r="J31" s="124">
        <f>J33</f>
        <v>3300000</v>
      </c>
      <c r="K31" s="76"/>
      <c r="L31" s="8"/>
      <c r="M31" s="8"/>
    </row>
    <row r="32" spans="1:13" s="9" customFormat="1" ht="20.100000000000001" customHeight="1" x14ac:dyDescent="0.2">
      <c r="A32" s="26"/>
      <c r="B32" s="10"/>
      <c r="C32" s="10"/>
      <c r="D32" s="111"/>
      <c r="E32" s="107" t="s">
        <v>1</v>
      </c>
      <c r="F32" s="105"/>
      <c r="G32" s="46"/>
      <c r="H32" s="119"/>
      <c r="I32" s="126"/>
      <c r="J32" s="62"/>
      <c r="K32" s="76"/>
      <c r="L32" s="8"/>
      <c r="M32" s="8"/>
    </row>
    <row r="33" spans="1:13" s="9" customFormat="1" ht="20.100000000000001" customHeight="1" x14ac:dyDescent="0.2">
      <c r="A33" s="33" t="s">
        <v>47</v>
      </c>
      <c r="B33" s="22"/>
      <c r="C33" s="10"/>
      <c r="D33" s="142" t="s">
        <v>48</v>
      </c>
      <c r="E33" s="106"/>
      <c r="F33" s="106"/>
      <c r="G33" s="46">
        <f>H33+I33</f>
        <v>3300000</v>
      </c>
      <c r="H33" s="119">
        <v>0</v>
      </c>
      <c r="I33" s="126">
        <f>I34</f>
        <v>3300000</v>
      </c>
      <c r="J33" s="64">
        <f>J34</f>
        <v>3300000</v>
      </c>
      <c r="K33" s="76"/>
      <c r="L33" s="8"/>
      <c r="M33" s="8"/>
    </row>
    <row r="34" spans="1:13" s="9" customFormat="1" x14ac:dyDescent="0.2">
      <c r="A34" s="23" t="s">
        <v>46</v>
      </c>
      <c r="B34" s="86">
        <v>7321</v>
      </c>
      <c r="C34" s="19" t="s">
        <v>31</v>
      </c>
      <c r="D34" s="141" t="s">
        <v>32</v>
      </c>
      <c r="E34" s="107"/>
      <c r="F34" s="107"/>
      <c r="G34" s="46">
        <f t="shared" ref="G34" si="2">H34+I34</f>
        <v>3300000</v>
      </c>
      <c r="H34" s="121">
        <v>0</v>
      </c>
      <c r="I34" s="127">
        <v>3300000</v>
      </c>
      <c r="J34" s="87">
        <v>3300000</v>
      </c>
      <c r="K34" s="76"/>
      <c r="L34" s="8"/>
      <c r="M34" s="8"/>
    </row>
    <row r="35" spans="1:13" s="9" customFormat="1" ht="25.5" x14ac:dyDescent="0.2">
      <c r="A35" s="24"/>
      <c r="B35" s="24"/>
      <c r="C35" s="19"/>
      <c r="D35" s="25"/>
      <c r="E35" s="103"/>
      <c r="F35" s="12"/>
      <c r="G35" s="101"/>
      <c r="H35" s="51"/>
      <c r="I35" s="51"/>
      <c r="J35" s="51"/>
      <c r="K35" s="76"/>
      <c r="L35" s="8"/>
      <c r="M35" s="8"/>
    </row>
    <row r="36" spans="1:13" s="9" customFormat="1" ht="25.5" x14ac:dyDescent="0.2">
      <c r="A36" s="24"/>
      <c r="B36" s="24"/>
      <c r="C36" s="19"/>
      <c r="D36" s="25"/>
      <c r="E36" s="103"/>
      <c r="F36" s="12"/>
      <c r="G36" s="101"/>
      <c r="H36" s="51"/>
      <c r="I36" s="51"/>
      <c r="J36" s="51"/>
      <c r="K36" s="76"/>
      <c r="L36" s="8"/>
      <c r="M36" s="8"/>
    </row>
    <row r="37" spans="1:13" s="15" customFormat="1" ht="29.25" customHeight="1" thickBot="1" x14ac:dyDescent="0.25">
      <c r="A37" s="149" t="s">
        <v>16</v>
      </c>
      <c r="B37" s="150" t="s">
        <v>16</v>
      </c>
      <c r="C37" s="150" t="s">
        <v>16</v>
      </c>
      <c r="D37" s="151" t="s">
        <v>17</v>
      </c>
      <c r="E37" s="102"/>
      <c r="F37" s="151" t="s">
        <v>16</v>
      </c>
      <c r="G37" s="100">
        <f>H37+I37</f>
        <v>9156151</v>
      </c>
      <c r="H37" s="152">
        <f>H11+H15+H22+H28+H31</f>
        <v>5256151</v>
      </c>
      <c r="I37" s="152">
        <f>I11+I15+I22+I28+I31</f>
        <v>3900000</v>
      </c>
      <c r="J37" s="152">
        <f>J11+J15+J22+J28+J31</f>
        <v>3900000</v>
      </c>
      <c r="L37" s="16"/>
      <c r="M37" s="16"/>
    </row>
    <row r="38" spans="1:13" s="15" customFormat="1" ht="51" customHeight="1" x14ac:dyDescent="0.2">
      <c r="C38" s="20"/>
      <c r="E38" s="91"/>
      <c r="G38" s="16"/>
      <c r="H38" s="16"/>
      <c r="I38" s="16"/>
      <c r="J38" s="16"/>
      <c r="K38" s="16"/>
      <c r="L38" s="16"/>
      <c r="M38" s="16"/>
    </row>
    <row r="39" spans="1:13" s="15" customFormat="1" ht="18.75" x14ac:dyDescent="0.3">
      <c r="A39" s="164" t="s">
        <v>35</v>
      </c>
      <c r="B39" s="164"/>
      <c r="C39" s="164"/>
      <c r="E39" s="32"/>
      <c r="F39" s="32"/>
      <c r="G39" s="163" t="s">
        <v>37</v>
      </c>
      <c r="H39" s="163"/>
      <c r="I39" s="35"/>
      <c r="J39" s="16"/>
      <c r="L39" s="16"/>
      <c r="M39" s="16"/>
    </row>
    <row r="40" spans="1:13" s="15" customFormat="1" x14ac:dyDescent="0.2">
      <c r="C40" s="20"/>
      <c r="G40" s="21"/>
      <c r="L40" s="16"/>
      <c r="M40" s="16"/>
    </row>
    <row r="41" spans="1:13" s="15" customFormat="1" x14ac:dyDescent="0.2">
      <c r="C41" s="20"/>
      <c r="L41" s="16"/>
      <c r="M41" s="16"/>
    </row>
    <row r="42" spans="1:13" s="15" customFormat="1" x14ac:dyDescent="0.2">
      <c r="C42" s="20"/>
      <c r="G42" s="16"/>
      <c r="L42" s="16"/>
      <c r="M42" s="16"/>
    </row>
    <row r="43" spans="1:13" s="15" customFormat="1" x14ac:dyDescent="0.2">
      <c r="C43" s="20"/>
      <c r="J43" s="16"/>
      <c r="L43" s="16"/>
      <c r="M43" s="16"/>
    </row>
    <row r="44" spans="1:13" s="15" customFormat="1" x14ac:dyDescent="0.2">
      <c r="C44" s="20"/>
      <c r="L44" s="16"/>
      <c r="M44" s="16"/>
    </row>
    <row r="45" spans="1:13" s="15" customFormat="1" x14ac:dyDescent="0.2">
      <c r="C45" s="20"/>
      <c r="L45" s="16"/>
      <c r="M45" s="16"/>
    </row>
    <row r="46" spans="1:13" s="15" customFormat="1" x14ac:dyDescent="0.2">
      <c r="C46" s="20"/>
      <c r="L46" s="16"/>
      <c r="M46" s="16"/>
    </row>
    <row r="47" spans="1:13" s="15" customFormat="1" x14ac:dyDescent="0.2">
      <c r="C47" s="20"/>
      <c r="L47" s="16"/>
      <c r="M47" s="16"/>
    </row>
    <row r="48" spans="1:13" s="15" customFormat="1" x14ac:dyDescent="0.2">
      <c r="C48" s="20"/>
      <c r="L48" s="16"/>
      <c r="M48" s="16"/>
    </row>
    <row r="49" spans="1:10" x14ac:dyDescent="0.2">
      <c r="A49" s="15"/>
      <c r="B49" s="15"/>
      <c r="C49" s="20"/>
      <c r="D49" s="15"/>
      <c r="E49" s="15"/>
      <c r="F49" s="15"/>
      <c r="G49" s="15"/>
      <c r="H49" s="15"/>
      <c r="I49" s="15"/>
      <c r="J49" s="15"/>
    </row>
    <row r="50" spans="1:10" x14ac:dyDescent="0.2">
      <c r="A50" s="15"/>
      <c r="B50" s="15"/>
      <c r="C50" s="20"/>
      <c r="D50" s="15"/>
      <c r="E50" s="15"/>
      <c r="F50" s="15"/>
      <c r="G50" s="15"/>
      <c r="H50" s="15"/>
      <c r="I50" s="15"/>
      <c r="J50" s="15"/>
    </row>
    <row r="51" spans="1:10" x14ac:dyDescent="0.2">
      <c r="A51" s="15"/>
      <c r="B51" s="15"/>
      <c r="C51" s="20"/>
      <c r="D51" s="15"/>
      <c r="E51" s="15"/>
      <c r="F51" s="15"/>
      <c r="G51" s="15"/>
      <c r="H51" s="15"/>
      <c r="I51" s="15"/>
      <c r="J51" s="15"/>
    </row>
    <row r="52" spans="1:10" x14ac:dyDescent="0.2">
      <c r="A52" s="15"/>
      <c r="B52" s="15"/>
      <c r="C52" s="20"/>
      <c r="D52" s="15"/>
      <c r="E52" s="15"/>
      <c r="F52" s="15"/>
      <c r="G52" s="15"/>
      <c r="H52" s="15"/>
      <c r="I52" s="15"/>
      <c r="J52" s="15"/>
    </row>
  </sheetData>
  <mergeCells count="15">
    <mergeCell ref="H1:J1"/>
    <mergeCell ref="H2:J2"/>
    <mergeCell ref="G39:H39"/>
    <mergeCell ref="A39:C39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J8"/>
    <mergeCell ref="H3:J3"/>
  </mergeCells>
  <phoneticPr fontId="0" type="noConversion"/>
  <pageMargins left="0.62992125984251968" right="0.15748031496062992" top="0.56000000000000005" bottom="0.19685039370078741" header="0.53" footer="0.19685039370078741"/>
  <pageSetup paperSize="9" scale="50" orientation="landscape" r:id="rId1"/>
  <headerFooter alignWithMargins="0"/>
  <ignoredErrors>
    <ignoredError sqref="G8:G1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Головне фінансове управління Дніпропетр. обл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Админ</cp:lastModifiedBy>
  <cp:lastPrinted>2021-12-09T12:24:05Z</cp:lastPrinted>
  <dcterms:created xsi:type="dcterms:W3CDTF">2005-02-03T12:48:33Z</dcterms:created>
  <dcterms:modified xsi:type="dcterms:W3CDTF">2021-12-22T08:35:34Z</dcterms:modified>
</cp:coreProperties>
</file>